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 Danilo-Urban INVESTICIJE\5- ETCS\4- SISTEMSKA prilagoditev ETCS na JŽI\2- On sight ETCS\3- RD Onsight - november 2024\"/>
    </mc:Choice>
  </mc:AlternateContent>
  <bookViews>
    <workbookView xWindow="0" yWindow="0" windowWidth="28800" windowHeight="13500"/>
  </bookViews>
  <sheets>
    <sheet name="Ponudba osnovna" sheetId="1" r:id="rId1"/>
  </sheets>
  <definedNames>
    <definedName name="_xlnm.Print_Area" localSheetId="0">'Ponudba osnovna'!$A$1:$F$18</definedName>
  </definedNames>
  <calcPr calcId="162913"/>
</workbook>
</file>

<file path=xl/calcChain.xml><?xml version="1.0" encoding="utf-8"?>
<calcChain xmlns="http://schemas.openxmlformats.org/spreadsheetml/2006/main">
  <c r="F13" i="1" l="1"/>
  <c r="F14" i="1" l="1"/>
  <c r="F15" i="1" s="1"/>
</calcChain>
</file>

<file path=xl/sharedStrings.xml><?xml version="1.0" encoding="utf-8"?>
<sst xmlns="http://schemas.openxmlformats.org/spreadsheetml/2006/main" count="31" uniqueCount="25">
  <si>
    <t>Zap št.</t>
  </si>
  <si>
    <t>Opis postavke</t>
  </si>
  <si>
    <t>Količina</t>
  </si>
  <si>
    <t>Enota</t>
  </si>
  <si>
    <t>Cena/enoto</t>
  </si>
  <si>
    <t>Cena</t>
  </si>
  <si>
    <t xml:space="preserve">Vrednost del skupaj: </t>
  </si>
  <si>
    <t xml:space="preserve">DDV (22%): </t>
  </si>
  <si>
    <t xml:space="preserve">Vrednost del z DDV: </t>
  </si>
  <si>
    <t>1.1</t>
  </si>
  <si>
    <t>Pregled obstoječe dokumentacije</t>
  </si>
  <si>
    <t>1.2</t>
  </si>
  <si>
    <t>1.3</t>
  </si>
  <si>
    <t>1.4</t>
  </si>
  <si>
    <t>1.5</t>
  </si>
  <si>
    <t>1.6</t>
  </si>
  <si>
    <t>1.7</t>
  </si>
  <si>
    <t>ura</t>
  </si>
  <si>
    <t>Analiza in priprava primerov uporabe (predvidenih 10 primerov)</t>
  </si>
  <si>
    <t>Varnostna analiza splošne rešitve</t>
  </si>
  <si>
    <t>Varnostna analiza posameznih primerov uporabe (predvidenih 10 primerov)</t>
  </si>
  <si>
    <t>Priprava specifikacije procedur in administrativnih ukrepov (predvidenih 10 primerov)</t>
  </si>
  <si>
    <t>Priprava končne dokumentacije s pripadajočo vsebino</t>
  </si>
  <si>
    <t>Sodelovanje z NoBo in ASBO</t>
  </si>
  <si>
    <t>Izdelava funkcionalnih specifikacij delovanja sistema ETCS na območju delovišč na železniških progah Zidani Most-Šentilj-d.m. in Ljubljana-Sežana-d.m.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</si>
</sst>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164" formatCode="#,##0.00\ [$€-40C]"/>
    <numFmt numFmtId="165" formatCode="_-* #,##0.00\ &quot;SIT&quot;_-;\-* #,##0.00\ &quot;SIT&quot;_-;_-* &quot;-&quot;??\ &quot;SIT&quot;_-;_-@_-"/>
    <numFmt numFmtId="166" formatCode="_-* #,##0.00\ [$€-1]_-;\-* #,##0.00\ [$€-1]_-;_-* &quot;-&quot;??\ [$€-1]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0"/>
      <color indexed="12"/>
      <name val="Arial CE"/>
    </font>
    <font>
      <sz val="9"/>
      <name val="Tahoma"/>
      <family val="2"/>
    </font>
    <font>
      <sz val="9"/>
      <name val="Tahoma"/>
      <family val="2"/>
      <charset val="238"/>
    </font>
    <font>
      <b/>
      <sz val="12"/>
      <color theme="3"/>
      <name val="Calibri"/>
      <family val="2"/>
      <charset val="238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5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9" fillId="0" borderId="0"/>
    <xf numFmtId="165" fontId="5" fillId="0" borderId="0" applyFont="0" applyFill="0" applyBorder="0" applyAlignment="0" applyProtection="0"/>
    <xf numFmtId="0" fontId="5" fillId="0" borderId="0"/>
    <xf numFmtId="0" fontId="1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7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wrapText="1"/>
    </xf>
    <xf numFmtId="0" fontId="7" fillId="0" borderId="0" xfId="3" applyFont="1" applyFill="1" applyBorder="1" applyAlignment="1">
      <alignment horizontal="right"/>
    </xf>
    <xf numFmtId="164" fontId="6" fillId="0" borderId="0" xfId="3" applyNumberFormat="1" applyFont="1" applyFill="1" applyBorder="1"/>
    <xf numFmtId="0" fontId="6" fillId="0" borderId="0" xfId="3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6" fillId="0" borderId="0" xfId="3" applyFont="1" applyFill="1" applyBorder="1"/>
    <xf numFmtId="0" fontId="6" fillId="0" borderId="0" xfId="2" applyFont="1" applyFill="1" applyBorder="1" applyAlignment="1">
      <alignment horizontal="left"/>
    </xf>
    <xf numFmtId="0" fontId="6" fillId="0" borderId="0" xfId="3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16" fontId="3" fillId="0" borderId="3" xfId="0" quotePrefix="1" applyNumberFormat="1" applyFont="1" applyBorder="1" applyAlignment="1">
      <alignment horizontal="center" vertical="center"/>
    </xf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8" fontId="3" fillId="0" borderId="2" xfId="0" applyNumberFormat="1" applyFont="1" applyBorder="1" applyAlignment="1">
      <alignment horizontal="center" vertical="center"/>
    </xf>
    <xf numFmtId="8" fontId="2" fillId="5" borderId="3" xfId="0" applyNumberFormat="1" applyFont="1" applyFill="1" applyBorder="1" applyAlignment="1">
      <alignment horizontal="right" vertical="center"/>
    </xf>
    <xf numFmtId="8" fontId="2" fillId="4" borderId="1" xfId="0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16" fontId="3" fillId="0" borderId="3" xfId="0" quotePrefix="1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8" fontId="3" fillId="0" borderId="1" xfId="0" applyNumberFormat="1" applyFont="1" applyBorder="1" applyAlignment="1">
      <alignment horizontal="right" vertical="center"/>
    </xf>
    <xf numFmtId="8" fontId="3" fillId="0" borderId="1" xfId="0" applyNumberFormat="1" applyFont="1" applyBorder="1" applyAlignment="1">
      <alignment horizontal="right"/>
    </xf>
    <xf numFmtId="0" fontId="6" fillId="0" borderId="0" xfId="3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11">
    <cellStyle name="Euro" xfId="5"/>
    <cellStyle name="Hiperpovezava 2" xfId="10"/>
    <cellStyle name="Navadno" xfId="0" builtinId="0"/>
    <cellStyle name="Navadno 2" xfId="6"/>
    <cellStyle name="Navadno 2 2" xfId="9"/>
    <cellStyle name="Navadno 2 3" xfId="8"/>
    <cellStyle name="Navadno 3" xfId="4"/>
    <cellStyle name="Normal 2" xfId="3"/>
    <cellStyle name="Normal_Op" xfId="2"/>
    <cellStyle name="Normal_SAVA95" xfId="1"/>
    <cellStyle name="Valut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Layout" zoomScaleNormal="100" zoomScaleSheetLayoutView="100" workbookViewId="0">
      <selection activeCell="C19" sqref="C19"/>
    </sheetView>
  </sheetViews>
  <sheetFormatPr defaultRowHeight="15" x14ac:dyDescent="0.25"/>
  <cols>
    <col min="2" max="2" width="48.42578125" customWidth="1"/>
    <col min="5" max="5" width="13.28515625" customWidth="1"/>
    <col min="6" max="6" width="13.85546875" customWidth="1"/>
  </cols>
  <sheetData>
    <row r="1" spans="1:6" ht="28.9" customHeight="1" x14ac:dyDescent="0.25">
      <c r="A1" s="32" t="s">
        <v>24</v>
      </c>
      <c r="B1" s="32"/>
      <c r="C1" s="32"/>
      <c r="D1" s="32"/>
      <c r="E1" s="32"/>
      <c r="F1" s="32"/>
    </row>
    <row r="2" spans="1:6" s="18" customFormat="1" ht="33" customHeight="1" x14ac:dyDescent="0.25">
      <c r="A2" s="37"/>
      <c r="B2" s="37"/>
      <c r="C2" s="37"/>
      <c r="D2" s="37"/>
      <c r="E2" s="37"/>
      <c r="F2" s="37"/>
    </row>
    <row r="3" spans="1:6" s="18" customFormat="1" ht="28.9" customHeight="1" x14ac:dyDescent="0.25">
      <c r="A3" s="36"/>
      <c r="B3" s="36"/>
      <c r="C3" s="36"/>
      <c r="D3" s="36"/>
      <c r="E3" s="36"/>
      <c r="F3" s="36"/>
    </row>
    <row r="4" spans="1:6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2" t="s">
        <v>5</v>
      </c>
    </row>
    <row r="5" spans="1:6" ht="16.5" customHeight="1" x14ac:dyDescent="0.25">
      <c r="A5" s="17" t="s">
        <v>9</v>
      </c>
      <c r="B5" s="24" t="s">
        <v>10</v>
      </c>
      <c r="C5" s="16">
        <v>200</v>
      </c>
      <c r="D5" s="3" t="s">
        <v>17</v>
      </c>
      <c r="E5" s="4"/>
      <c r="F5" s="29"/>
    </row>
    <row r="6" spans="1:6" s="18" customFormat="1" ht="28.5" customHeight="1" x14ac:dyDescent="0.25">
      <c r="A6" s="25" t="s">
        <v>11</v>
      </c>
      <c r="B6" s="24" t="s">
        <v>18</v>
      </c>
      <c r="C6" s="26">
        <v>500</v>
      </c>
      <c r="D6" s="27" t="s">
        <v>17</v>
      </c>
      <c r="E6" s="28"/>
      <c r="F6" s="30"/>
    </row>
    <row r="7" spans="1:6" s="18" customFormat="1" ht="16.5" customHeight="1" x14ac:dyDescent="0.25">
      <c r="A7" s="17" t="s">
        <v>12</v>
      </c>
      <c r="B7" s="24" t="s">
        <v>19</v>
      </c>
      <c r="C7" s="16">
        <v>150</v>
      </c>
      <c r="D7" s="27" t="s">
        <v>17</v>
      </c>
      <c r="E7" s="4"/>
      <c r="F7" s="29"/>
    </row>
    <row r="8" spans="1:6" s="18" customFormat="1" ht="28.5" customHeight="1" x14ac:dyDescent="0.25">
      <c r="A8" s="25" t="s">
        <v>13</v>
      </c>
      <c r="B8" s="24" t="s">
        <v>20</v>
      </c>
      <c r="C8" s="26">
        <v>200</v>
      </c>
      <c r="D8" s="27" t="s">
        <v>17</v>
      </c>
      <c r="E8" s="28"/>
      <c r="F8" s="30"/>
    </row>
    <row r="9" spans="1:6" s="18" customFormat="1" ht="28.5" customHeight="1" x14ac:dyDescent="0.25">
      <c r="A9" s="25" t="s">
        <v>14</v>
      </c>
      <c r="B9" s="24" t="s">
        <v>21</v>
      </c>
      <c r="C9" s="26">
        <v>400</v>
      </c>
      <c r="D9" s="27" t="s">
        <v>17</v>
      </c>
      <c r="E9" s="28"/>
      <c r="F9" s="30"/>
    </row>
    <row r="10" spans="1:6" s="18" customFormat="1" ht="16.5" customHeight="1" x14ac:dyDescent="0.25">
      <c r="A10" s="17" t="s">
        <v>15</v>
      </c>
      <c r="B10" s="24" t="s">
        <v>22</v>
      </c>
      <c r="C10" s="16">
        <v>500</v>
      </c>
      <c r="D10" s="27" t="s">
        <v>17</v>
      </c>
      <c r="E10" s="4"/>
      <c r="F10" s="29"/>
    </row>
    <row r="11" spans="1:6" s="18" customFormat="1" ht="16.5" customHeight="1" x14ac:dyDescent="0.25">
      <c r="A11" s="17" t="s">
        <v>16</v>
      </c>
      <c r="B11" s="24" t="s">
        <v>23</v>
      </c>
      <c r="C11" s="16">
        <v>100</v>
      </c>
      <c r="D11" s="27" t="s">
        <v>17</v>
      </c>
      <c r="E11" s="4"/>
      <c r="F11" s="29"/>
    </row>
    <row r="12" spans="1:6" ht="9" customHeight="1" x14ac:dyDescent="0.25">
      <c r="A12" s="19"/>
      <c r="B12" s="20"/>
      <c r="C12" s="19"/>
      <c r="D12" s="19"/>
      <c r="E12" s="21"/>
      <c r="F12" s="21"/>
    </row>
    <row r="13" spans="1:6" x14ac:dyDescent="0.25">
      <c r="A13" s="33" t="s">
        <v>6</v>
      </c>
      <c r="B13" s="33"/>
      <c r="C13" s="33"/>
      <c r="D13" s="33"/>
      <c r="E13" s="33"/>
      <c r="F13" s="22">
        <f>SUM(F5:F12)</f>
        <v>0</v>
      </c>
    </row>
    <row r="14" spans="1:6" x14ac:dyDescent="0.25">
      <c r="A14" s="34" t="s">
        <v>7</v>
      </c>
      <c r="B14" s="34"/>
      <c r="C14" s="34"/>
      <c r="D14" s="34"/>
      <c r="E14" s="34"/>
      <c r="F14" s="5">
        <f>+F13*0.22</f>
        <v>0</v>
      </c>
    </row>
    <row r="15" spans="1:6" x14ac:dyDescent="0.25">
      <c r="A15" s="35" t="s">
        <v>8</v>
      </c>
      <c r="B15" s="35"/>
      <c r="C15" s="35"/>
      <c r="D15" s="35"/>
      <c r="E15" s="35"/>
      <c r="F15" s="23">
        <f>SUM(F13:F14)</f>
        <v>0</v>
      </c>
    </row>
    <row r="17" spans="1:7" s="18" customFormat="1" x14ac:dyDescent="0.25"/>
    <row r="18" spans="1:7" s="18" customFormat="1" x14ac:dyDescent="0.25"/>
    <row r="19" spans="1:7" x14ac:dyDescent="0.25">
      <c r="A19" s="13"/>
      <c r="B19" s="14"/>
      <c r="C19" s="6"/>
      <c r="D19" s="6"/>
      <c r="E19" s="6"/>
      <c r="F19" s="6"/>
      <c r="G19" s="6"/>
    </row>
    <row r="20" spans="1:7" ht="14.45" customHeight="1" x14ac:dyDescent="0.25">
      <c r="B20" s="7"/>
      <c r="D20" s="13"/>
      <c r="E20" s="13"/>
      <c r="F20" s="13"/>
      <c r="G20" s="9"/>
    </row>
    <row r="21" spans="1:7" x14ac:dyDescent="0.25">
      <c r="A21" s="13"/>
      <c r="B21" s="8"/>
      <c r="C21" s="13"/>
      <c r="D21" s="13"/>
      <c r="E21" s="15"/>
      <c r="F21" s="10"/>
      <c r="G21" s="11"/>
    </row>
    <row r="22" spans="1:7" ht="14.45" customHeight="1" x14ac:dyDescent="0.25">
      <c r="A22" s="31"/>
      <c r="B22" s="31"/>
      <c r="C22" s="8"/>
      <c r="D22" s="13"/>
      <c r="E22" s="15"/>
      <c r="F22" s="10"/>
      <c r="G22" s="12"/>
    </row>
    <row r="23" spans="1:7" x14ac:dyDescent="0.25">
      <c r="A23" s="6"/>
      <c r="B23" s="6"/>
      <c r="C23" s="6"/>
      <c r="D23" s="6"/>
      <c r="E23" s="6"/>
      <c r="F23" s="6"/>
      <c r="G23" s="6"/>
    </row>
    <row r="24" spans="1:7" ht="14.45" customHeight="1" x14ac:dyDescent="0.25">
      <c r="A24" s="6"/>
      <c r="B24" s="12"/>
      <c r="C24" s="6"/>
      <c r="D24" s="6"/>
      <c r="E24" s="6"/>
      <c r="F24" s="6"/>
      <c r="G24" s="6"/>
    </row>
  </sheetData>
  <mergeCells count="7">
    <mergeCell ref="A22:B22"/>
    <mergeCell ref="A1:F1"/>
    <mergeCell ref="A13:E13"/>
    <mergeCell ref="A14:E14"/>
    <mergeCell ref="A15:E15"/>
    <mergeCell ref="A3:F3"/>
    <mergeCell ref="A2:F2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 osnovna</vt:lpstr>
      <vt:lpstr>'Ponudba osnovna'!Področje_tiskanja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Fifer</dc:creator>
  <cp:lastModifiedBy>Windows User</cp:lastModifiedBy>
  <cp:lastPrinted>2021-02-25T13:39:54Z</cp:lastPrinted>
  <dcterms:created xsi:type="dcterms:W3CDTF">2021-02-12T09:02:46Z</dcterms:created>
  <dcterms:modified xsi:type="dcterms:W3CDTF">2024-11-15T08:23:07Z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